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240" yWindow="510" windowWidth="15315" windowHeight="840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F33" i="1"/>
  <c r="F17"/>
  <c r="F16" s="1"/>
  <c r="G17"/>
  <c r="G16" s="1"/>
  <c r="G45"/>
  <c r="G44" s="1"/>
  <c r="G43" s="1"/>
  <c r="G33" s="1"/>
  <c r="F49" l="1"/>
  <c r="G49"/>
</calcChain>
</file>

<file path=xl/sharedStrings.xml><?xml version="1.0" encoding="utf-8"?>
<sst xmlns="http://schemas.openxmlformats.org/spreadsheetml/2006/main" count="70" uniqueCount="66">
  <si>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</si>
  <si>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</si>
  <si>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</si>
  <si>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</si>
  <si>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</si>
  <si>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</si>
  <si>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</si>
  <si>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</si>
  <si>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</si>
  <si>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сельскохозяйственный налог</t>
  </si>
  <si>
    <t>БЕЗВОЗМЕЗДНЫЕ ПЕРЕЧИСЛЕНИЯ</t>
  </si>
  <si>
    <t>Иные межбюджетные трансферты</t>
  </si>
  <si>
    <t>00010102000010000110</t>
  </si>
  <si>
    <t>00010102010010000110</t>
  </si>
  <si>
    <t>00010102020010000110</t>
  </si>
  <si>
    <t>00010102030010000110</t>
  </si>
  <si>
    <t>00010503000010000110</t>
  </si>
  <si>
    <t>00010503010010000110</t>
  </si>
  <si>
    <t>00010100000000000000</t>
  </si>
  <si>
    <t>00010000000000000000</t>
  </si>
  <si>
    <t>00010500000000000000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</si>
  <si>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</si>
  <si>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</si>
  <si>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</si>
  <si>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</si>
  <si>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</si>
  <si>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</si>
  <si>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00010606000000000110</t>
  </si>
  <si>
    <t>Земельный налог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</si>
  <si>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</si>
  <si>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</si>
  <si>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</si>
  <si>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</si>
  <si>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</si>
  <si>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00010606030000000110</t>
  </si>
  <si>
    <t>00010606043100000110</t>
  </si>
  <si>
    <t>Дотации бюджетам сельских поселений на выравнивание бюджетной обеспеченности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</si>
  <si>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</si>
  <si>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 </t>
  </si>
  <si>
    <t>92120240000000000151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</si>
  <si>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</si>
  <si>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92120240014000000151</t>
  </si>
  <si>
    <t>92120240014100000151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</si>
  <si>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</si>
  <si>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Безвозмездные поступления от других бюджетов бюджетной системы Российской Федерации</t>
  </si>
  <si>
    <t>Итого доходов</t>
  </si>
  <si>
    <t>92120210000000000151</t>
  </si>
  <si>
    <t>Дотации бюджетам бюджетной системы Российской Федерации</t>
  </si>
  <si>
    <t>92120215001000000151</t>
  </si>
  <si>
    <t>Дотации на выравнивание бюджетной обеспеченности</t>
  </si>
  <si>
    <t>92120215001100000151</t>
  </si>
  <si>
    <t>92120215002000000151</t>
  </si>
  <si>
    <t>Дотации бюджетам на поддержку мер по обеспечению сбалансированности бюджетов</t>
  </si>
  <si>
    <t>92120215002100000151</t>
  </si>
  <si>
    <t>Дотации бюджетам сельских поселений на поддержку мер по обеспечению сбалансированности бюджетов</t>
  </si>
  <si>
    <t>92120230000000000151</t>
  </si>
  <si>
    <t>Субвенции бюджетам бюджетной системы Российской Федерации</t>
  </si>
  <si>
    <t xml:space="preserve">в том числе:  на осуществление части полномочий, предусмотренных соглашениями о передаче полномочий  на дорожную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</t>
  </si>
  <si>
    <t>на осуществление части полномочий, предусмотренных соглашениями о передаче полномочий на организацию в границах поселений водоснабжения населения, водоотведения</t>
  </si>
  <si>
    <t>на осуществление части полномочий, предусмотренных соглашениями о передаче полномочий, на обеспечение проживающих в сельском поселении и нуждающихся в жилых помещениях малоимущих граждан жилыми помещениями, содержание муниципального жилищного фонда (в том числе капитальный ремонт жилого фонда), осуществление муниципального жилищного контроля, по оплате взносов на капитальный ремонт в региональный фонд капитального ремонта многоквартирных домов Брянской области за муниципальные квартиры на территории поселения</t>
  </si>
  <si>
    <t>Земельный налог с физических лиц, обладающих земельным участком, расположенным в границах сельских поселений</t>
  </si>
  <si>
    <t>Приложение №1</t>
  </si>
  <si>
    <t xml:space="preserve">Доходы бюджета муниципального образования  «Речицкое сельское поселение»  за 2018 год по кодам классификации доходов </t>
  </si>
  <si>
    <t>Утвержденный план на 2018 год</t>
  </si>
  <si>
    <t>Кассовое исполнение за 2018 год</t>
  </si>
  <si>
    <t xml:space="preserve">К решению Речицкого сельского Совета народных депутатов от «30» мая 2019года  № 196 «Об  исполнении бюджета муниципального образования «Речицкое сельское поселение»  за 2018 год».
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</si>
</sst>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1" fontId="1" fillId="0" borderId="1" xfId="0" quotePrefix="1" applyNumberFormat="1" applyFont="1" applyBorder="1" applyAlignment="1">
      <alignment horizontal="justify" vertical="center" wrapText="1"/>
    </xf>
    <xf numFmtId="1" fontId="1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5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4" fontId="2" fillId="0" borderId="1" xfId="1" applyNumberFormat="1" applyFont="1" applyBorder="1" applyAlignment="1">
      <alignment horizontal="right" vertical="center" wrapText="1"/>
    </xf>
    <xf numFmtId="1" fontId="2" fillId="0" borderId="1" xfId="0" quotePrefix="1" applyNumberFormat="1" applyFont="1" applyBorder="1" applyAlignment="1">
      <alignment horizontal="left" vertical="center" wrapText="1"/>
    </xf>
    <xf numFmtId="4" fontId="2" fillId="2" borderId="1" xfId="1" applyNumberFormat="1" applyFont="1" applyFill="1" applyBorder="1" applyAlignment="1">
      <alignment horizontal="right" wrapText="1"/>
    </xf>
    <xf numFmtId="43" fontId="0" fillId="0" borderId="0" xfId="1" applyFont="1"/>
    <xf numFmtId="43" fontId="0" fillId="0" borderId="0" xfId="0" applyNumberFormat="1"/>
    <xf numFmtId="49" fontId="2" fillId="0" borderId="1" xfId="0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top" wrapText="1"/>
    </xf>
    <xf numFmtId="0" fontId="2" fillId="0" borderId="2" xfId="0" applyFont="1" applyBorder="1" applyAlignment="1">
      <alignment wrapText="1"/>
    </xf>
    <xf numFmtId="0" fontId="2" fillId="0" borderId="2" xfId="0" applyNumberFormat="1" applyFont="1" applyBorder="1" applyAlignment="1">
      <alignment wrapText="1"/>
    </xf>
    <xf numFmtId="0" fontId="6" fillId="0" borderId="4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53"/>
  <sheetViews>
    <sheetView tabSelected="1" topLeftCell="D1" zoomScaleNormal="100" workbookViewId="0">
      <selection activeCell="D12" sqref="D12"/>
    </sheetView>
  </sheetViews>
  <sheetFormatPr defaultRowHeight="15"/>
  <cols>
    <col min="1" max="1" width="0.140625" hidden="1" customWidth="1"/>
    <col min="2" max="3" width="9.140625" hidden="1" customWidth="1"/>
    <col min="4" max="4" width="28.5703125" customWidth="1"/>
    <col min="5" max="5" width="29.28515625" customWidth="1"/>
    <col min="6" max="6" width="16.7109375" customWidth="1"/>
    <col min="7" max="7" width="16.5703125" customWidth="1"/>
  </cols>
  <sheetData>
    <row r="1" spans="4:7" ht="15.75" customHeight="1">
      <c r="E1" s="41"/>
      <c r="F1" s="41"/>
    </row>
    <row r="2" spans="4:7" hidden="1"/>
    <row r="3" spans="4:7" hidden="1">
      <c r="E3" s="13"/>
      <c r="F3" s="17"/>
    </row>
    <row r="4" spans="4:7" hidden="1">
      <c r="E4" s="14"/>
      <c r="F4" s="18"/>
    </row>
    <row r="5" spans="4:7" ht="33" hidden="1" customHeight="1">
      <c r="E5" s="15"/>
      <c r="F5" s="15"/>
    </row>
    <row r="6" spans="4:7" hidden="1">
      <c r="E6" s="13"/>
      <c r="F6" s="17"/>
    </row>
    <row r="7" spans="4:7" hidden="1">
      <c r="E7" s="13"/>
      <c r="F7" s="17"/>
    </row>
    <row r="8" spans="4:7" ht="15" customHeight="1">
      <c r="E8" s="42" t="s">
        <v>61</v>
      </c>
      <c r="F8" s="42"/>
      <c r="G8" s="42"/>
    </row>
    <row r="9" spans="4:7" ht="14.25" customHeight="1">
      <c r="E9" s="42"/>
      <c r="F9" s="42"/>
      <c r="G9" s="42"/>
    </row>
    <row r="10" spans="4:7" ht="63.75" hidden="1" customHeight="1">
      <c r="E10" s="42"/>
      <c r="F10" s="42"/>
      <c r="G10" s="42"/>
    </row>
    <row r="11" spans="4:7">
      <c r="E11" s="1"/>
      <c r="F11" s="1"/>
    </row>
    <row r="12" spans="4:7" ht="68.25" customHeight="1">
      <c r="E12" s="41" t="s">
        <v>65</v>
      </c>
      <c r="F12" s="41"/>
      <c r="G12" s="41"/>
    </row>
    <row r="13" spans="4:7" ht="56.25" customHeight="1">
      <c r="D13" s="40" t="s">
        <v>62</v>
      </c>
      <c r="E13" s="40"/>
      <c r="F13" s="40"/>
    </row>
    <row r="15" spans="4:7" ht="75.75" customHeight="1">
      <c r="D15" s="2" t="s">
        <v>0</v>
      </c>
      <c r="E15" s="2" t="s">
        <v>1</v>
      </c>
      <c r="F15" s="2" t="s">
        <v>63</v>
      </c>
      <c r="G15" s="39" t="s">
        <v>64</v>
      </c>
    </row>
    <row r="16" spans="4:7" ht="42.75">
      <c r="D16" s="8" t="s">
        <v>19</v>
      </c>
      <c r="E16" s="3" t="s">
        <v>2</v>
      </c>
      <c r="F16" s="21">
        <f>F17+F22+F25</f>
        <v>2934100</v>
      </c>
      <c r="G16" s="21">
        <f>G17+G22+G25</f>
        <v>2935996.6100000003</v>
      </c>
    </row>
    <row r="17" spans="4:7">
      <c r="D17" s="9" t="s">
        <v>18</v>
      </c>
      <c r="E17" s="4" t="s">
        <v>3</v>
      </c>
      <c r="F17" s="23">
        <f>F18</f>
        <v>1506700</v>
      </c>
      <c r="G17" s="23">
        <f>G18</f>
        <v>1508029.08</v>
      </c>
    </row>
    <row r="18" spans="4:7" ht="30.75" thickBot="1">
      <c r="D18" s="5" t="s">
        <v>12</v>
      </c>
      <c r="E18" s="4" t="s">
        <v>4</v>
      </c>
      <c r="F18" s="23">
        <v>1506700</v>
      </c>
      <c r="G18" s="23">
        <v>1508029.08</v>
      </c>
    </row>
    <row r="19" spans="4:7" ht="84.75" customHeight="1" thickBot="1">
      <c r="D19" s="6" t="s">
        <v>13</v>
      </c>
      <c r="E19" s="19" t="s">
        <v>5</v>
      </c>
      <c r="F19" s="23">
        <v>1490000</v>
      </c>
      <c r="G19" s="23">
        <v>1491209.97</v>
      </c>
    </row>
    <row r="20" spans="4:7" ht="87" customHeight="1" thickBot="1">
      <c r="D20" s="7" t="s">
        <v>14</v>
      </c>
      <c r="E20" s="19" t="s">
        <v>6</v>
      </c>
      <c r="F20" s="23">
        <v>15900</v>
      </c>
      <c r="G20" s="23">
        <v>15931.84</v>
      </c>
    </row>
    <row r="21" spans="4:7" ht="54" customHeight="1" thickBot="1">
      <c r="D21" s="7" t="s">
        <v>15</v>
      </c>
      <c r="E21" s="19" t="s">
        <v>7</v>
      </c>
      <c r="F21" s="23">
        <v>800</v>
      </c>
      <c r="G21" s="23">
        <v>887.27</v>
      </c>
    </row>
    <row r="22" spans="4:7" ht="30">
      <c r="D22" s="10" t="s">
        <v>20</v>
      </c>
      <c r="E22" s="19" t="s">
        <v>8</v>
      </c>
      <c r="F22" s="23">
        <v>3600</v>
      </c>
      <c r="G22" s="23">
        <v>3645.91</v>
      </c>
    </row>
    <row r="23" spans="4:7" ht="30">
      <c r="D23" s="5" t="s">
        <v>16</v>
      </c>
      <c r="E23" s="19" t="s">
        <v>9</v>
      </c>
      <c r="F23" s="23">
        <v>3600</v>
      </c>
      <c r="G23" s="23">
        <v>3645.91</v>
      </c>
    </row>
    <row r="24" spans="4:7" ht="30">
      <c r="D24" s="5" t="s">
        <v>17</v>
      </c>
      <c r="E24" s="19" t="s">
        <v>9</v>
      </c>
      <c r="F24" s="23">
        <v>3600</v>
      </c>
      <c r="G24" s="23">
        <v>3645.91</v>
      </c>
    </row>
    <row r="25" spans="4:7">
      <c r="D25" s="31" t="s">
        <v>21</v>
      </c>
      <c r="E25" s="32" t="s">
        <v>22</v>
      </c>
      <c r="F25" s="23">
        <v>1423800</v>
      </c>
      <c r="G25" s="23">
        <v>1424321.62</v>
      </c>
    </row>
    <row r="26" spans="4:7" ht="30.75" thickBot="1">
      <c r="D26" s="31" t="s">
        <v>23</v>
      </c>
      <c r="E26" s="32" t="s">
        <v>24</v>
      </c>
      <c r="F26" s="23">
        <v>549000</v>
      </c>
      <c r="G26" s="23">
        <v>549336.63</v>
      </c>
    </row>
    <row r="27" spans="4:7" ht="50.25" customHeight="1" thickBot="1">
      <c r="D27" s="31" t="s">
        <v>25</v>
      </c>
      <c r="E27" s="34" t="s">
        <v>26</v>
      </c>
      <c r="F27" s="23">
        <v>549000</v>
      </c>
      <c r="G27" s="23">
        <v>549336.63</v>
      </c>
    </row>
    <row r="28" spans="4:7">
      <c r="D28" s="31" t="s">
        <v>27</v>
      </c>
      <c r="E28" s="32" t="s">
        <v>28</v>
      </c>
      <c r="F28" s="23">
        <v>874800</v>
      </c>
      <c r="G28" s="23">
        <v>874984.99</v>
      </c>
    </row>
    <row r="29" spans="4:7" ht="30.75" thickBot="1">
      <c r="D29" s="31" t="s">
        <v>34</v>
      </c>
      <c r="E29" s="32" t="s">
        <v>29</v>
      </c>
      <c r="F29" s="23">
        <v>457000</v>
      </c>
      <c r="G29" s="23">
        <v>457132.15</v>
      </c>
    </row>
    <row r="30" spans="4:7" ht="75.75" thickBot="1">
      <c r="D30" s="31" t="s">
        <v>30</v>
      </c>
      <c r="E30" s="34" t="s">
        <v>31</v>
      </c>
      <c r="F30" s="23">
        <v>457000</v>
      </c>
      <c r="G30" s="23">
        <v>457132.15</v>
      </c>
    </row>
    <row r="31" spans="4:7" ht="30.75" thickBot="1">
      <c r="D31" s="31" t="s">
        <v>32</v>
      </c>
      <c r="E31" s="32" t="s">
        <v>33</v>
      </c>
      <c r="F31" s="23">
        <v>417800</v>
      </c>
      <c r="G31" s="23">
        <v>417852.84</v>
      </c>
    </row>
    <row r="32" spans="4:7" ht="52.5" customHeight="1" thickBot="1">
      <c r="D32" s="31" t="s">
        <v>35</v>
      </c>
      <c r="E32" s="34" t="s">
        <v>60</v>
      </c>
      <c r="F32" s="23">
        <v>417800</v>
      </c>
      <c r="G32" s="23">
        <v>417852.84</v>
      </c>
    </row>
    <row r="33" spans="4:7" ht="29.25" thickBot="1">
      <c r="D33" s="12">
        <v>9.212E+19</v>
      </c>
      <c r="E33" s="20" t="s">
        <v>10</v>
      </c>
      <c r="F33" s="24">
        <f>F34+F40+F43</f>
        <v>909024.13000000012</v>
      </c>
      <c r="G33" s="24">
        <f>G34+G40+G43</f>
        <v>909024.13000000012</v>
      </c>
    </row>
    <row r="34" spans="4:7" ht="60.75" thickBot="1">
      <c r="D34" s="33">
        <v>9.21202E+18</v>
      </c>
      <c r="E34" s="34" t="s">
        <v>44</v>
      </c>
      <c r="F34" s="28">
        <v>292990</v>
      </c>
      <c r="G34" s="28">
        <v>292990</v>
      </c>
    </row>
    <row r="35" spans="4:7" ht="45.75" thickBot="1">
      <c r="D35" s="33" t="s">
        <v>46</v>
      </c>
      <c r="E35" s="34" t="s">
        <v>47</v>
      </c>
      <c r="F35" s="28">
        <v>292990</v>
      </c>
      <c r="G35" s="28">
        <v>292990</v>
      </c>
    </row>
    <row r="36" spans="4:7" ht="32.25" customHeight="1" thickBot="1">
      <c r="D36" s="33" t="s">
        <v>48</v>
      </c>
      <c r="E36" s="34" t="s">
        <v>49</v>
      </c>
      <c r="F36" s="23">
        <v>178000</v>
      </c>
      <c r="G36" s="23">
        <v>178000</v>
      </c>
    </row>
    <row r="37" spans="4:7" ht="45.75" thickBot="1">
      <c r="D37" s="33" t="s">
        <v>50</v>
      </c>
      <c r="E37" s="34" t="s">
        <v>36</v>
      </c>
      <c r="F37" s="23">
        <v>178000</v>
      </c>
      <c r="G37" s="23">
        <v>178000</v>
      </c>
    </row>
    <row r="38" spans="4:7" ht="75.75" thickBot="1">
      <c r="D38" s="33" t="s">
        <v>51</v>
      </c>
      <c r="E38" s="34" t="s">
        <v>52</v>
      </c>
      <c r="F38" s="23">
        <v>114990</v>
      </c>
      <c r="G38" s="23">
        <v>114990</v>
      </c>
    </row>
    <row r="39" spans="4:7" ht="51" customHeight="1" thickBot="1">
      <c r="D39" s="33" t="s">
        <v>53</v>
      </c>
      <c r="E39" s="34" t="s">
        <v>54</v>
      </c>
      <c r="F39" s="23">
        <v>114990</v>
      </c>
      <c r="G39" s="23">
        <v>114990</v>
      </c>
    </row>
    <row r="40" spans="4:7" ht="43.5" thickBot="1">
      <c r="D40" s="11" t="s">
        <v>55</v>
      </c>
      <c r="E40" s="20" t="s">
        <v>56</v>
      </c>
      <c r="F40" s="24">
        <v>181906.54</v>
      </c>
      <c r="G40" s="24">
        <v>181906.54</v>
      </c>
    </row>
    <row r="41" spans="4:7" ht="42.75" customHeight="1" thickBot="1">
      <c r="D41" s="27">
        <v>9.2120235117999997E+19</v>
      </c>
      <c r="E41" s="34" t="s">
        <v>37</v>
      </c>
      <c r="F41" s="23">
        <v>181906.54</v>
      </c>
      <c r="G41" s="23">
        <v>181906.54</v>
      </c>
    </row>
    <row r="42" spans="4:7" ht="90.75" thickBot="1">
      <c r="D42" s="27">
        <v>9.2120235118100005E+19</v>
      </c>
      <c r="E42" s="34" t="s">
        <v>38</v>
      </c>
      <c r="F42" s="23">
        <v>181906.54</v>
      </c>
      <c r="G42" s="23">
        <v>181906.54</v>
      </c>
    </row>
    <row r="43" spans="4:7" ht="29.25" thickBot="1">
      <c r="D43" s="11" t="s">
        <v>39</v>
      </c>
      <c r="E43" s="20" t="s">
        <v>11</v>
      </c>
      <c r="F43" s="22">
        <v>434127.59</v>
      </c>
      <c r="G43" s="22">
        <f>G44</f>
        <v>434127.59</v>
      </c>
    </row>
    <row r="44" spans="4:7" ht="54.75" customHeight="1" thickBot="1">
      <c r="D44" s="33" t="s">
        <v>41</v>
      </c>
      <c r="E44" s="35" t="s">
        <v>40</v>
      </c>
      <c r="F44" s="26">
        <v>434127.59</v>
      </c>
      <c r="G44" s="26">
        <f>G45</f>
        <v>434127.59</v>
      </c>
    </row>
    <row r="45" spans="4:7" ht="74.25" customHeight="1" thickBot="1">
      <c r="D45" s="33" t="s">
        <v>42</v>
      </c>
      <c r="E45" s="35" t="s">
        <v>43</v>
      </c>
      <c r="F45" s="26">
        <v>434127.59</v>
      </c>
      <c r="G45" s="26">
        <f>G46+G47+G48</f>
        <v>434127.59</v>
      </c>
    </row>
    <row r="46" spans="4:7" ht="128.25" customHeight="1" thickBot="1">
      <c r="D46" s="33" t="s">
        <v>42</v>
      </c>
      <c r="E46" s="36" t="s">
        <v>57</v>
      </c>
      <c r="F46" s="26">
        <v>394029.76</v>
      </c>
      <c r="G46" s="26">
        <v>394029.76</v>
      </c>
    </row>
    <row r="47" spans="4:7" ht="51" customHeight="1" thickBot="1">
      <c r="D47" s="33" t="s">
        <v>42</v>
      </c>
      <c r="E47" s="35" t="s">
        <v>58</v>
      </c>
      <c r="F47" s="26">
        <v>12164.4</v>
      </c>
      <c r="G47" s="26">
        <v>12164.4</v>
      </c>
    </row>
    <row r="48" spans="4:7" ht="105" customHeight="1" thickBot="1">
      <c r="D48" s="33" t="s">
        <v>42</v>
      </c>
      <c r="E48" s="36" t="s">
        <v>59</v>
      </c>
      <c r="F48" s="26">
        <v>27933.43</v>
      </c>
      <c r="G48" s="26">
        <v>27933.43</v>
      </c>
    </row>
    <row r="49" spans="4:7" ht="25.5" customHeight="1">
      <c r="D49" s="33"/>
      <c r="E49" s="37" t="s">
        <v>45</v>
      </c>
      <c r="F49" s="38">
        <f>F33+F16</f>
        <v>3843124.13</v>
      </c>
      <c r="G49" s="38">
        <f>G33+G16</f>
        <v>3845020.74</v>
      </c>
    </row>
    <row r="51" spans="4:7">
      <c r="E51" s="25"/>
      <c r="G51" s="29"/>
    </row>
    <row r="52" spans="4:7">
      <c r="G52" s="30"/>
    </row>
    <row r="53" spans="4:7">
      <c r="G53" s="16"/>
    </row>
  </sheetData>
  <mergeCells count="4">
    <mergeCell ref="D13:F13"/>
    <mergeCell ref="E1:F1"/>
    <mergeCell ref="E12:G12"/>
    <mergeCell ref="E8:G10"/>
  </mergeCells>
  <pageMargins left="0.35433070866141736" right="0.15748031496062992" top="0.15748031496062992" bottom="0.27559055118110237" header="0.31496062992125984" footer="0.19685039370078741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Usser</cp:lastModifiedBy>
  <cp:lastPrinted>2019-05-27T07:40:51Z</cp:lastPrinted>
  <dcterms:created xsi:type="dcterms:W3CDTF">2014-07-07T05:57:34Z</dcterms:created>
  <dcterms:modified xsi:type="dcterms:W3CDTF">2019-06-24T11:04:19Z</dcterms:modified>
</cp:coreProperties>
</file>